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<sst xmlns="http://schemas.openxmlformats.org/spreadsheetml/2006/main" count="394" uniqueCount="206">
  <si>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</si>
  <si>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</si>
  <si>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</si>
  <si>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</si>
  <si>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</si>
  <si>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</si>
  <si>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</si>
  <si>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</si>
  <si>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</si>
  <si>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</si>
  <si>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</si>
  <si>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</si>
  <si>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</si>
  <si>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</si>
  <si>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</si>
  <si>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</si>
  <si>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</si>
  <si>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</si>
  <si>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</si>
  <si>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</si>
  <si>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</si>
  <si>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</si>
  <si>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</si>
  <si>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</si>
  <si>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</si>
  <si>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</si>
  <si>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</si>
  <si>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</si>
  <si>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</si>
  <si>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</si>
  <si>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</si>
  <si>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</si>
  <si>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</si>
  <si>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</si>
  <si>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</si>
  <si>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</si>
  <si>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</si>
  <si>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</si>
  <si>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</si>
  <si>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</si>
  <si>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</si>
  <si>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</si>
  <si>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</si>
  <si>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</si>
  <si>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</si>
  <si>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</si>
  <si>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</si>
  <si>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</si>
  <si>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</si>
  <si>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</si>
  <si>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</si>
  <si>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</si>
  <si>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</si>
  <si>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</si>
  <si>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</si>
  <si>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</si>
  <si>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</si>
  <si>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</si>
  <si>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</si>
  <si>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</si>
  <si>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</si>
  <si>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</si>
  <si>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</si>
  <si>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</si>
  <si>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</si>
  <si>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</si>
  <si>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</si>
  <si>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</si>
  <si>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</si>
  <si>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</si>
  <si>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DN200雨水连接管：11m，覆土0.7m</t>
  </si>
  <si>
    <t>d300雨水连接管：13m，覆土0.7m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</si>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</sst>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_ ;[Red]\-0.0\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BK3" activePane="bottomRight" state="frozenSplit"/>
      <selection/>
      <selection pane="topRight"/>
      <selection pane="bottomLeft"/>
      <selection pane="bottomRight" activeCell="I15" sqref="I15:J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4:75"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7.25835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3.08589599056725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3.82687881753787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35.255</v>
      </c>
      <c r="BC11" s="161">
        <f t="shared" si="13"/>
        <v>38.17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7.25835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7.25835</v>
      </c>
      <c r="BS11" s="52">
        <f t="shared" si="18"/>
        <v>0</v>
      </c>
      <c r="BT11" s="32">
        <f>IF(OR(LOOKUP(V11,Sheet2!A$3:A$25,Sheet2!B$3:B$25)=1,G11=0),0,AW11-AO11*0.2*G11)</f>
        <v>0.753895990567249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1:75">
      <c r="A14" s="32" t="s">
        <v>71</v>
      </c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103">
        <v>1</v>
      </c>
      <c r="G15" s="32">
        <v>13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0.52</v>
      </c>
      <c r="X15" s="142">
        <f t="shared" si="1"/>
        <v>1</v>
      </c>
      <c r="Y15" s="142">
        <f t="shared" si="1"/>
        <v>0</v>
      </c>
      <c r="Z15" s="142">
        <f>Y15+LOOKUP(V15,Sheet2!A$3:A$24,Sheet2!J$3:J$24)</f>
        <v>0.34</v>
      </c>
      <c r="AA15" s="142">
        <f t="shared" si="6"/>
        <v>0.52</v>
      </c>
      <c r="AB15" s="142">
        <f t="shared" si="2"/>
        <v>1</v>
      </c>
      <c r="AC15" s="142">
        <f t="shared" si="2"/>
        <v>0</v>
      </c>
      <c r="AD15" s="142">
        <f>AC15+LOOKUP(V15,Sheet2!A$3:A$24,Sheet2!J$3:J$24)</f>
        <v>0.34</v>
      </c>
      <c r="AE15" s="142">
        <f t="shared" si="7"/>
        <v>0.66</v>
      </c>
      <c r="AF15" s="142">
        <f t="shared" si="8"/>
        <v>0.66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0.83</v>
      </c>
      <c r="AM15" s="142">
        <f t="shared" si="10"/>
        <v>0.83</v>
      </c>
      <c r="AN15" s="142">
        <f t="shared" si="11"/>
        <v>0.83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13.3796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1.2597</v>
      </c>
      <c r="AV15" s="158">
        <f>IF(AND(AE15&gt;3.5,AF15&gt;3.5),LOOKUP(Sheet1!V15,Sheet2!A$3:A$24,Sheet2!W$3:W$24),LOOKUP(V15,Sheet2!A$3:A$24,Sheet2!V$3:V$24))*G15</f>
        <v>1.58657156908178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9.26177899858852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47.06</v>
      </c>
      <c r="BC15" s="161">
        <f t="shared" si="13"/>
        <v>48.7066666666667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13.3796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13.3796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3.24</v>
      </c>
      <c r="BV15" s="52">
        <f t="shared" si="20"/>
        <v>1.93</v>
      </c>
      <c r="BW15" s="32">
        <f t="shared" si="21"/>
        <v>0</v>
      </c>
    </row>
    <row r="16" spans="2:75">
      <c r="B16" s="32">
        <v>1</v>
      </c>
      <c r="D16" s="103">
        <f t="shared" si="25"/>
        <v>0.52</v>
      </c>
      <c r="E16" s="103">
        <v>1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21.6698475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21.6698475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13.0886578161264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13.0886578161264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0.753895990567249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13.0886578161264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0.753895990567249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82.315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2.72792733333333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82.315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86.8766666666667</v>
      </c>
      <c r="E13" s="37" t="s">
        <v>165</v>
      </c>
      <c r="F13" s="46">
        <f>D13*Sheet3!$Q$13</f>
        <v>2.72792733333333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21.6698475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21.6698475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